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29040" yWindow="3660" windowWidth="34800" windowHeight="15020" tabRatio="500" activeTab="1"/>
  </bookViews>
  <sheets>
    <sheet name="Sheet1" sheetId="1" r:id="rId1"/>
    <sheet name="Tabelas" sheetId="2" r:id="rId2"/>
  </sheets>
  <definedNames>
    <definedName name="Atual_PM_005_Vehicle_Travel_Time_Results" localSheetId="0">Sheet1!$A$1:$E$24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6" i="1" l="1"/>
  <c r="D9" i="1"/>
</calcChain>
</file>

<file path=xl/connections.xml><?xml version="1.0" encoding="utf-8"?>
<connections xmlns="http://schemas.openxmlformats.org/spreadsheetml/2006/main">
  <connection id="1" name="Atual_PM_005_Vehicle Travel Time Results.txt" type="6" refreshedVersion="0" background="1" saveData="1">
    <textPr fileType="mac" sourceFile="Macintosh HD:Users:Felipe:Desktop:TG (Comp):Vissim:Atual_PM - 2014-08-09:Atual_PM_005_Vehicle Travel Time Results.txt" decimal="," thousands="." tab="0" delimiter=";">
      <textFields>
        <textField/>
      </textFields>
    </textPr>
  </connection>
</connections>
</file>

<file path=xl/sharedStrings.xml><?xml version="1.0" encoding="utf-8"?>
<sst xmlns="http://schemas.openxmlformats.org/spreadsheetml/2006/main" count="61" uniqueCount="41">
  <si>
    <t>$VISION</t>
  </si>
  <si>
    <t>* File:		D:\Users\felipe.moreira\Desktop\TG\Vissim\Atual_PM - 2014-08-09\Atual_PM.inpx</t>
  </si>
  <si>
    <t xml:space="preserve">* Comment:	</t>
  </si>
  <si>
    <t>* Date:		10/08/2014 23:48:06</t>
  </si>
  <si>
    <t>* PTV Vissim:	6.00 [08]</t>
  </si>
  <si>
    <t xml:space="preserve">* </t>
  </si>
  <si>
    <t>* Table: Vehicle Travel Time Results</t>
  </si>
  <si>
    <t>* SIMRUN: Simulation run</t>
  </si>
  <si>
    <t>* TIMEINT: Time interval</t>
  </si>
  <si>
    <t>* VEHICLETRAVELTIMEMEASUREMENT: Vehicle travel time evaluation</t>
  </si>
  <si>
    <t>* VEHS(ALL): Vehicles (All)</t>
  </si>
  <si>
    <t>* TRAVTM(ALL): Travel time (All) [s]</t>
  </si>
  <si>
    <t>*</t>
  </si>
  <si>
    <t>$VEHICLETRAVELTIMEMEASUREMENTEVALUATION:SIMRUN</t>
  </si>
  <si>
    <t>TIMEINT</t>
  </si>
  <si>
    <t>VEHICLETRAVELTIMEMEASUREMENT</t>
  </si>
  <si>
    <t>VEHS(ALL)</t>
  </si>
  <si>
    <t>TRAVTM(ALL)</t>
  </si>
  <si>
    <t>101-1</t>
  </si>
  <si>
    <t>122.97</t>
  </si>
  <si>
    <t>135.99</t>
  </si>
  <si>
    <t>134.47</t>
  </si>
  <si>
    <t>125.56</t>
  </si>
  <si>
    <t>129.10</t>
  </si>
  <si>
    <t>AVG</t>
  </si>
  <si>
    <t>129.62</t>
  </si>
  <si>
    <t>STDDEV</t>
  </si>
  <si>
    <t>5.59</t>
  </si>
  <si>
    <t>MIN</t>
  </si>
  <si>
    <t>MAX</t>
  </si>
  <si>
    <t>Simulação 1</t>
  </si>
  <si>
    <t>Simulação 2</t>
  </si>
  <si>
    <t>Simulação 3</t>
  </si>
  <si>
    <t>Simulação 4</t>
  </si>
  <si>
    <t>Simulação 5</t>
  </si>
  <si>
    <t>Média</t>
  </si>
  <si>
    <t>Desvio Padrão</t>
  </si>
  <si>
    <t>Mínimo</t>
  </si>
  <si>
    <t>Máximo</t>
  </si>
  <si>
    <t>TRAVTM (s)</t>
  </si>
  <si>
    <t>VEHS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</si>
</sst>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5" x14ac:knownFonts="1">
    <font>
      <sz val="12"/>
      <color theme="1"/>
      <name val="Calibri"/>
      <family val="2"/>
      <charset val="134"/>
      <scheme val="minor"/>
    </font>
    <font>
      <sz val="12"/>
      <color theme="1"/>
      <name val="Calibri"/>
      <family val="2"/>
      <charset val="134"/>
      <scheme val="minor"/>
    </font>
    <font>
      <b/>
      <sz val="12"/>
      <color theme="1"/>
      <name val="Calibri"/>
      <family val="2"/>
      <charset val="134"/>
      <scheme val="minor"/>
    </font>
    <font>
      <u/>
      <sz val="12"/>
      <color theme="10"/>
      <name val="Calibri"/>
      <family val="2"/>
      <charset val="134"/>
      <scheme val="minor"/>
    </font>
    <font>
      <u/>
      <sz val="12"/>
      <color theme="11"/>
      <name val="Calibri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6">
    <xf numFmtId="0" fontId="0" fillId="0" borderId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6">
    <xf numFmtId="0" fontId="0" fillId="0" borderId="0" xfId="0"/>
    <xf numFmtId="164" fontId="0" fillId="0" borderId="0" xfId="1" applyNumberFormat="1" applyFont="1"/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/>
    <xf numFmtId="0" fontId="0" fillId="0" borderId="1" xfId="0" applyBorder="1"/>
  </cellXfs>
  <cellStyles count="46"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Normal" xfId="0" builtinId="0"/>
    <cellStyle name="Percent" xfId="1" builtinId="5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connections" Target="connections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queryTables/queryTable1.xml><?xml version="1.0" encoding="utf-8"?>
<queryTable xmlns="http://schemas.openxmlformats.org/spreadsheetml/2006/main" name="Atual_PM_005_Vehicle Travel Time Results" connectionId="1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zoomScale="115" zoomScaleNormal="115" zoomScalePageLayoutView="115" workbookViewId="0">
      <selection activeCell="D15" sqref="D15:E24"/>
    </sheetView>
  </sheetViews>
  <sheetFormatPr baseColWidth="10" defaultRowHeight="15" x14ac:dyDescent="0"/>
  <cols>
    <col min="1" max="1" width="75.1640625" bestFit="1" customWidth="1"/>
    <col min="2" max="2" width="8.1640625" bestFit="1" customWidth="1"/>
    <col min="3" max="3" width="31.33203125" bestFit="1" customWidth="1"/>
    <col min="4" max="4" width="9.5" bestFit="1" customWidth="1"/>
    <col min="5" max="5" width="12.33203125" bestFit="1" customWidth="1"/>
  </cols>
  <sheetData>
    <row r="1" spans="1:5">
      <c r="A1" t="s">
        <v>0</v>
      </c>
    </row>
    <row r="2" spans="1:5">
      <c r="A2" t="s">
        <v>1</v>
      </c>
    </row>
    <row r="3" spans="1:5">
      <c r="A3" t="s">
        <v>2</v>
      </c>
    </row>
    <row r="4" spans="1:5">
      <c r="A4" t="s">
        <v>3</v>
      </c>
    </row>
    <row r="5" spans="1:5">
      <c r="A5" t="s">
        <v>4</v>
      </c>
      <c r="C5">
        <v>1339</v>
      </c>
      <c r="D5">
        <v>1128</v>
      </c>
    </row>
    <row r="6" spans="1:5">
      <c r="A6" t="s">
        <v>5</v>
      </c>
      <c r="D6" s="1">
        <f>(C5-D5)/C5</f>
        <v>0.15758028379387604</v>
      </c>
    </row>
    <row r="7" spans="1:5">
      <c r="A7" t="s">
        <v>6</v>
      </c>
    </row>
    <row r="8" spans="1:5">
      <c r="A8" t="s">
        <v>5</v>
      </c>
    </row>
    <row r="9" spans="1:5">
      <c r="A9" t="s">
        <v>7</v>
      </c>
      <c r="D9">
        <f>1339-D16</f>
        <v>182</v>
      </c>
    </row>
    <row r="10" spans="1:5">
      <c r="A10" t="s">
        <v>8</v>
      </c>
    </row>
    <row r="11" spans="1:5">
      <c r="A11" t="s">
        <v>9</v>
      </c>
    </row>
    <row r="12" spans="1:5">
      <c r="A12" t="s">
        <v>10</v>
      </c>
    </row>
    <row r="13" spans="1:5">
      <c r="A13" t="s">
        <v>11</v>
      </c>
    </row>
    <row r="14" spans="1:5">
      <c r="A14" t="s">
        <v>12</v>
      </c>
    </row>
    <row r="15" spans="1:5">
      <c r="A15" t="s">
        <v>13</v>
      </c>
      <c r="B15" t="s">
        <v>14</v>
      </c>
      <c r="C15" t="s">
        <v>15</v>
      </c>
      <c r="D15" t="s">
        <v>16</v>
      </c>
      <c r="E15" t="s">
        <v>17</v>
      </c>
    </row>
    <row r="16" spans="1:5">
      <c r="A16">
        <v>1</v>
      </c>
      <c r="B16" t="s">
        <v>18</v>
      </c>
      <c r="C16">
        <v>1</v>
      </c>
      <c r="D16">
        <v>1157</v>
      </c>
      <c r="E16" t="s">
        <v>19</v>
      </c>
    </row>
    <row r="17" spans="1:5">
      <c r="A17">
        <v>2</v>
      </c>
      <c r="B17" t="s">
        <v>18</v>
      </c>
      <c r="C17">
        <v>1</v>
      </c>
      <c r="D17">
        <v>1105</v>
      </c>
      <c r="E17" t="s">
        <v>20</v>
      </c>
    </row>
    <row r="18" spans="1:5">
      <c r="A18">
        <v>3</v>
      </c>
      <c r="B18" t="s">
        <v>18</v>
      </c>
      <c r="C18">
        <v>1</v>
      </c>
      <c r="D18">
        <v>1124</v>
      </c>
      <c r="E18" t="s">
        <v>21</v>
      </c>
    </row>
    <row r="19" spans="1:5">
      <c r="A19">
        <v>4</v>
      </c>
      <c r="B19" t="s">
        <v>18</v>
      </c>
      <c r="C19">
        <v>1</v>
      </c>
      <c r="D19">
        <v>1123</v>
      </c>
      <c r="E19" t="s">
        <v>22</v>
      </c>
    </row>
    <row r="20" spans="1:5">
      <c r="A20">
        <v>5</v>
      </c>
      <c r="B20" t="s">
        <v>18</v>
      </c>
      <c r="C20">
        <v>1</v>
      </c>
      <c r="D20">
        <v>1129</v>
      </c>
      <c r="E20" t="s">
        <v>23</v>
      </c>
    </row>
    <row r="21" spans="1:5">
      <c r="A21" t="s">
        <v>24</v>
      </c>
      <c r="B21" t="s">
        <v>18</v>
      </c>
      <c r="C21">
        <v>1</v>
      </c>
      <c r="D21">
        <v>1128</v>
      </c>
      <c r="E21" t="s">
        <v>25</v>
      </c>
    </row>
    <row r="22" spans="1:5">
      <c r="A22" t="s">
        <v>26</v>
      </c>
      <c r="B22" t="s">
        <v>18</v>
      </c>
      <c r="C22">
        <v>1</v>
      </c>
      <c r="D22">
        <v>19</v>
      </c>
      <c r="E22" t="s">
        <v>27</v>
      </c>
    </row>
    <row r="23" spans="1:5">
      <c r="A23" t="s">
        <v>28</v>
      </c>
      <c r="B23" t="s">
        <v>18</v>
      </c>
      <c r="C23">
        <v>1</v>
      </c>
      <c r="D23">
        <v>1105</v>
      </c>
      <c r="E23" t="s">
        <v>19</v>
      </c>
    </row>
    <row r="24" spans="1:5">
      <c r="A24" t="s">
        <v>29</v>
      </c>
      <c r="B24" t="s">
        <v>18</v>
      </c>
      <c r="C24">
        <v>1</v>
      </c>
      <c r="D24">
        <v>1157</v>
      </c>
      <c r="E24" t="s">
        <v>20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B1" sqref="B1:C1"/>
    </sheetView>
  </sheetViews>
  <sheetFormatPr baseColWidth="10" defaultRowHeight="15" x14ac:dyDescent="0"/>
  <cols>
    <col min="1" max="1" width="13.1640625" style="3" bestFit="1" customWidth="1"/>
    <col min="2" max="2" width="5.6640625" bestFit="1" customWidth="1"/>
    <col min="3" max="3" width="11" bestFit="1" customWidth="1"/>
  </cols>
  <sheetData>
    <row r="1" spans="1:3" s="3" customFormat="1">
      <c r="A1" s="2"/>
      <c r="B1" s="4" t="s">
        <v>40</v>
      </c>
      <c r="C1" s="4" t="s">
        <v>39</v>
      </c>
    </row>
    <row r="2" spans="1:3">
      <c r="A2" s="2" t="s">
        <v>30</v>
      </c>
      <c r="B2" s="5">
        <v>1157</v>
      </c>
      <c r="C2" s="5" t="s">
        <v>19</v>
      </c>
    </row>
    <row r="3" spans="1:3">
      <c r="A3" s="2" t="s">
        <v>31</v>
      </c>
      <c r="B3" s="5">
        <v>1105</v>
      </c>
      <c r="C3" s="5" t="s">
        <v>20</v>
      </c>
    </row>
    <row r="4" spans="1:3">
      <c r="A4" s="2" t="s">
        <v>32</v>
      </c>
      <c r="B4" s="5">
        <v>1124</v>
      </c>
      <c r="C4" s="5" t="s">
        <v>21</v>
      </c>
    </row>
    <row r="5" spans="1:3">
      <c r="A5" s="2" t="s">
        <v>33</v>
      </c>
      <c r="B5" s="5">
        <v>1123</v>
      </c>
      <c r="C5" s="5" t="s">
        <v>22</v>
      </c>
    </row>
    <row r="6" spans="1:3">
      <c r="A6" s="2" t="s">
        <v>34</v>
      </c>
      <c r="B6" s="5">
        <v>1129</v>
      </c>
      <c r="C6" s="5" t="s">
        <v>23</v>
      </c>
    </row>
    <row r="7" spans="1:3">
      <c r="A7" s="2" t="s">
        <v>35</v>
      </c>
      <c r="B7" s="5">
        <v>1128</v>
      </c>
      <c r="C7" s="5" t="s">
        <v>25</v>
      </c>
    </row>
    <row r="8" spans="1:3">
      <c r="A8" s="2" t="s">
        <v>36</v>
      </c>
      <c r="B8" s="5">
        <v>19</v>
      </c>
      <c r="C8" s="5" t="s">
        <v>27</v>
      </c>
    </row>
    <row r="9" spans="1:3">
      <c r="A9" s="2" t="s">
        <v>37</v>
      </c>
      <c r="B9" s="5">
        <v>1105</v>
      </c>
      <c r="C9" s="5" t="s">
        <v>19</v>
      </c>
    </row>
    <row r="10" spans="1:3">
      <c r="A10" s="2" t="s">
        <v>38</v>
      </c>
      <c r="B10" s="5">
        <v>1157</v>
      </c>
      <c r="C10" s="5" t="s">
        <v>20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Tabelas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Moreira Ribeiro</dc:creator>
  <cp:lastModifiedBy>Felipe Moreira Ribeiro</cp:lastModifiedBy>
  <dcterms:created xsi:type="dcterms:W3CDTF">2014-10-28T21:17:01Z</dcterms:created>
  <dcterms:modified xsi:type="dcterms:W3CDTF">2014-11-11T21:11:29Z</dcterms:modified>
</cp:coreProperties>
</file>